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0395" windowHeight="4620"/>
  </bookViews>
  <sheets>
    <sheet name="Лист1" sheetId="1" r:id="rId1"/>
  </sheets>
  <definedNames>
    <definedName name="_xlnm.Print_Titles" localSheetId="0">Лист1!$13:$16</definedName>
    <definedName name="_xlnm.Print_Area" localSheetId="0">Лист1!$A$1:$AH$60</definedName>
  </definedNames>
  <calcPr calcId="144525"/>
</workbook>
</file>

<file path=xl/calcChain.xml><?xml version="1.0" encoding="utf-8"?>
<calcChain xmlns="http://schemas.openxmlformats.org/spreadsheetml/2006/main">
  <c r="AM49" i="1" l="1"/>
  <c r="AN49" i="1"/>
  <c r="AM52" i="1"/>
  <c r="AN52" i="1"/>
  <c r="I27" i="1" l="1"/>
  <c r="J27" i="1"/>
  <c r="K27" i="1"/>
  <c r="L27" i="1"/>
  <c r="M27" i="1"/>
  <c r="N27" i="1"/>
  <c r="O27" i="1"/>
  <c r="H27" i="1"/>
  <c r="H50" i="1" s="1"/>
  <c r="AM50" i="1" s="1"/>
  <c r="AM28" i="1" l="1"/>
  <c r="AM18" i="1" l="1"/>
  <c r="AN18" i="1"/>
  <c r="AM19" i="1"/>
  <c r="AN19" i="1"/>
  <c r="AM20" i="1"/>
  <c r="AN20" i="1"/>
  <c r="AM21" i="1"/>
  <c r="AN21" i="1"/>
  <c r="AM22" i="1"/>
  <c r="AN22" i="1"/>
  <c r="AM24" i="1"/>
  <c r="AN24" i="1"/>
  <c r="AM25" i="1"/>
  <c r="AN25" i="1"/>
  <c r="AM26" i="1"/>
  <c r="AN26" i="1"/>
  <c r="AN28" i="1"/>
  <c r="AM29" i="1"/>
  <c r="AN29" i="1"/>
  <c r="AM30" i="1"/>
  <c r="AN30" i="1"/>
  <c r="AM31" i="1"/>
  <c r="AN31" i="1"/>
  <c r="AM32" i="1"/>
  <c r="AN32" i="1"/>
  <c r="AM33" i="1"/>
  <c r="AN33" i="1"/>
  <c r="AM34" i="1"/>
  <c r="AN34" i="1"/>
  <c r="AM35" i="1"/>
  <c r="AN35" i="1"/>
  <c r="AM36" i="1"/>
  <c r="AN36" i="1"/>
  <c r="AM37" i="1"/>
  <c r="AN37" i="1"/>
  <c r="AM39" i="1"/>
  <c r="AN39" i="1"/>
  <c r="AM41" i="1"/>
  <c r="AN41" i="1"/>
  <c r="AM44" i="1"/>
  <c r="AN44" i="1"/>
  <c r="AM45" i="1"/>
  <c r="AN45" i="1"/>
  <c r="O50" i="1" l="1"/>
  <c r="M50" i="1" l="1"/>
  <c r="AN50" i="1" l="1"/>
  <c r="AN27" i="1"/>
  <c r="AM27" i="1"/>
  <c r="I43" i="1"/>
  <c r="J43" i="1"/>
  <c r="K43" i="1"/>
  <c r="M43" i="1"/>
  <c r="H43" i="1"/>
  <c r="I40" i="1"/>
  <c r="J40" i="1"/>
  <c r="K40" i="1"/>
  <c r="M40" i="1"/>
  <c r="H40" i="1"/>
  <c r="I38" i="1"/>
  <c r="J38" i="1"/>
  <c r="K38" i="1"/>
  <c r="L38" i="1"/>
  <c r="M38" i="1"/>
  <c r="M51" i="1" s="1"/>
  <c r="M48" i="1" s="1"/>
  <c r="N38" i="1"/>
  <c r="H38" i="1"/>
  <c r="I23" i="1"/>
  <c r="J23" i="1"/>
  <c r="J51" i="1" s="1"/>
  <c r="J48" i="1" s="1"/>
  <c r="K23" i="1"/>
  <c r="L23" i="1"/>
  <c r="L51" i="1" s="1"/>
  <c r="L48" i="1" s="1"/>
  <c r="N23" i="1"/>
  <c r="N51" i="1" s="1"/>
  <c r="N48" i="1" s="1"/>
  <c r="O23" i="1"/>
  <c r="O51" i="1" s="1"/>
  <c r="O48" i="1" s="1"/>
  <c r="H23" i="1"/>
  <c r="I17" i="1"/>
  <c r="J17" i="1"/>
  <c r="K17" i="1"/>
  <c r="H17" i="1"/>
  <c r="AM17" i="1" s="1"/>
  <c r="AM23" i="1" l="1"/>
  <c r="H51" i="1"/>
  <c r="K51" i="1"/>
  <c r="K48" i="1" s="1"/>
  <c r="I51" i="1"/>
  <c r="AM40" i="1"/>
  <c r="AN17" i="1"/>
  <c r="AM38" i="1"/>
  <c r="AN38" i="1"/>
  <c r="AM43" i="1"/>
  <c r="AN43" i="1"/>
  <c r="AN23" i="1"/>
  <c r="AN40" i="1"/>
  <c r="AN51" i="1" l="1"/>
  <c r="I48" i="1"/>
  <c r="AN48" i="1" s="1"/>
  <c r="AM51" i="1"/>
  <c r="H48" i="1"/>
  <c r="AM48" i="1" s="1"/>
  <c r="B16" i="1"/>
  <c r="C16" i="1" s="1"/>
  <c r="D16" i="1" s="1"/>
  <c r="E16" i="1" s="1"/>
  <c r="F16" i="1" s="1"/>
  <c r="G16" i="1" s="1"/>
  <c r="H16" i="1" s="1"/>
  <c r="I16" i="1" s="1"/>
  <c r="J16" i="1" s="1"/>
  <c r="K16" i="1" s="1"/>
  <c r="L16" i="1" s="1"/>
  <c r="M16" i="1" s="1"/>
  <c r="N16" i="1" s="1"/>
  <c r="O16" i="1" s="1"/>
  <c r="P16" i="1" s="1"/>
</calcChain>
</file>

<file path=xl/sharedStrings.xml><?xml version="1.0" encoding="utf-8"?>
<sst xmlns="http://schemas.openxmlformats.org/spreadsheetml/2006/main" count="301" uniqueCount="126">
  <si>
    <t>ПРИЛОЖЕНИЕ № 1</t>
  </si>
  <si>
    <t>к приказу ФУ МО</t>
  </si>
  <si>
    <t xml:space="preserve">Ежеквартально, до 20 числа месяца, </t>
  </si>
  <si>
    <t>следующего за отчетным.                                                                           Ежегодно до 25 января года, следующего за отчетным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</si>
  <si>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</si>
  <si>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</si>
  <si>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</si>
  <si>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</si>
  <si>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</si>
  <si>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</si>
  <si>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</si>
  <si>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</si>
  <si>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от          2018 г. №</t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</si>
  <si>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</si>
  <si>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</si>
  <si>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</si>
  <si>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</si>
  <si>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Координатор программы, руководитель структурного подразделения администрации муниципального образования Кавказский район</t>
  </si>
  <si>
    <t>Исполнитель, тел.</t>
  </si>
  <si>
    <t>(И.О.Фамилия)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</si>
  <si>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</si>
  <si>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</si>
  <si>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</si>
  <si>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</si>
  <si>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</si>
  <si>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</si>
  <si>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>__________________</t>
  </si>
  <si>
    <t>подпись</t>
  </si>
  <si>
    <t>_____________________________</t>
  </si>
  <si>
    <t>(за 1 квартал, полугодие, 9 месяцев, год)</t>
  </si>
  <si>
    <r>
      <t xml:space="preserve">1 </t>
    </r>
    <r>
      <rPr>
        <sz val="12"/>
        <color rgb="FF000000"/>
        <rFont val="Times New Roman"/>
        <family val="1"/>
        <charset val="204"/>
      </rPr>
      <t>Номер основного мероприятия, мероприятия подпрограммы, указывается в соответствии с нумерацией, приведенной в муниципальной программе (подпрограмме). Номер контрольного события указывается в соответствии с утвержденным планом реализации муниципальной программы.</t>
    </r>
  </si>
  <si>
    <r>
      <t xml:space="preserve">2 </t>
    </r>
    <r>
      <rPr>
        <sz val="12"/>
        <color rgb="FF000000"/>
        <rFont val="Times New Roman"/>
        <family val="1"/>
        <charset val="204"/>
      </rPr>
      <t>Указываются мероприятия, которые реализовывались в отчетном периоде, а также контрольные события муниципальной программы со сроком наступления на отчетную дату. В годовом отчете указываются все мероприятия и контрольные события.</t>
    </r>
  </si>
  <si>
    <r>
      <t>3</t>
    </r>
    <r>
      <rPr>
        <sz val="12"/>
        <color rgb="FF000000"/>
        <rFont val="Times New Roman"/>
        <family val="1"/>
        <charset val="204"/>
      </rPr>
      <t>Ответственные за реализацию мероприятия указываются  в соответствии с утвержденными планом реализации муниципальной программы.</t>
    </r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</si>
  <si>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</si>
  <si>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</si>
  <si>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</si>
  <si>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</si>
  <si>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Всего по муниципальной программе, в том числе:</t>
  </si>
  <si>
    <t>Подпрограмма № 1 «Обеспечение жильем детей-сирот и детей, оставшихся без попечения родителей»</t>
  </si>
  <si>
    <t>31.12.2018г</t>
  </si>
  <si>
    <t xml:space="preserve">Мероприятие № 1
Осуществление отдельных полномочий Краснодарского края по обеспечению жилыми помещениями детей-сирот и детей, оставшихся без попечения родителей и лиц из их числа
</t>
  </si>
  <si>
    <t xml:space="preserve">Контрольное событие 1.1
Проведение электронного аукциона по приобретению жилого помещения для детей-сирот и детей, оставшихся без попечения родителей
</t>
  </si>
  <si>
    <t xml:space="preserve">Контрольное событие 1.2
Оформление права собственности 
</t>
  </si>
  <si>
    <t xml:space="preserve">Контрольное событие 1.3
Распределения жилья и заключение договоров найма
</t>
  </si>
  <si>
    <t xml:space="preserve">Контрольное событие 1.4
Оформление договоров с эксплуатирующими организациями
</t>
  </si>
  <si>
    <t xml:space="preserve">Подпрограмма № 2 «Поддержка некоммерческой общественной организации «Кавказская районная организация Краснодарской краевой общественной организации ветеранов (пенсионеров, инвалидов) войны, труда, Вооруженных Сил и правоохранительных органов» </t>
  </si>
  <si>
    <t xml:space="preserve">Организационный отдел администрации МО Кавказский район
Начальник И.В. Гревцова
</t>
  </si>
  <si>
    <t>31.12.2018 г</t>
  </si>
  <si>
    <t>Мероприятие № 1 Обеспечение комплекса мероприятий по защите законных прав ветеранов, пенсионеров и инвалидов войны, труда, вооруженных сил РФ и правоохранительных органов в Кавказском районе</t>
  </si>
  <si>
    <t>Организационный отдел администрации МО Кавказский район
Начальник И.В. Гревцова</t>
  </si>
  <si>
    <t xml:space="preserve">Мероприятие № 2
Проведение  торжественных мероприятий, посвященных значимым датам
</t>
  </si>
  <si>
    <t xml:space="preserve">Мероприятие № 3
Изготовление памятного знака в честь 75-и-летия освобождения Кубани и г.Кропоткин
</t>
  </si>
  <si>
    <r>
      <rPr>
        <b/>
        <sz val="12"/>
        <color rgb="FF000000"/>
        <rFont val="Times New Roman"/>
        <family val="1"/>
        <charset val="204"/>
      </rPr>
      <t>Подпрограмма № 3. 
«Социальная поддержка детей-сирот и детей, оставшихся без попечения родителей»</t>
    </r>
    <r>
      <rPr>
        <sz val="12"/>
        <color rgb="FF000000"/>
        <rFont val="Times New Roman"/>
        <family val="1"/>
        <charset val="204"/>
      </rPr>
      <t xml:space="preserve">
</t>
    </r>
  </si>
  <si>
    <t>Управление по вопросам семьи и детства администрации муниципального образования Кавказский район начальник В.В.Елисеева</t>
  </si>
  <si>
    <t>Мероприятие № 1. Предоставление ежемесячных денежных выплат детям-сиротам, детям, оставшимся без попечения родителей, находящихся под опекой (попечительством), включая предварительную  опеку (попечительство)</t>
  </si>
  <si>
    <t>Начальник МКУ «Централизованная бухгалтерия  образования   МО Кавказский район» Л.П.Митрофанова</t>
  </si>
  <si>
    <t>Мероприятие № 2. Предоставление ежемесячных денежных выплат на содержание детей-сирот, детей, оставшихся без попечения родителей, переданных на воспитание в приемн</t>
  </si>
  <si>
    <t xml:space="preserve">Мероприятие № 3
Выплата  ежемесячных денежных средств на содержание детей, нуждающихся в особой заботе государства,  переданных на патронатное воспитание
</t>
  </si>
  <si>
    <t>Мероприятие № 4 Обеспечение выплаты ежемесячного вознаграждения патронатным воспитателям за оказание услуг по осуществлению патронатного воспитания и постинтернатного сопровождения</t>
  </si>
  <si>
    <t>Мероприятие № 5. Обеспечение выплаты ежемесячного вознаграждения приемным родителям за оказание услуг по воспитанию приемных детей</t>
  </si>
  <si>
    <t>Мероприятие № 7. Обеспечение отдельных государственных полномочий по организации и осуществлению деятельности по опеке и попечительству в отношении несовершеннолетни</t>
  </si>
  <si>
    <t>Руководитель МКУ ЦБ АМО КРС.В.Бессмертная</t>
  </si>
  <si>
    <t>Мероприятие № 8. Осуществление отдельных полномочий Краснодарского края  по организации отдыха и оздоровления детей</t>
  </si>
  <si>
    <t>Мероприятие № 9.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</si>
  <si>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 xml:space="preserve">Мероприятие № 10.
Выплата единовременного пособия детям-сиротам, детям, оставшимся без попечения родителей, и лицам из их числа на регистрацию права собственности (права пожизненного наследуемого владени
</t>
  </si>
  <si>
    <t>Мероприятие № 11. Выплата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</t>
  </si>
  <si>
    <t xml:space="preserve">Правовой отдел администрации МО Кавказский район
Начальник М.В.Соколенко
</t>
  </si>
  <si>
    <t xml:space="preserve">Мероприятие № 1.
Доплата к трудовой пенсии за выслугу лет лицам, замещавшим муниципальные должности и должности муниципальной службы
</t>
  </si>
  <si>
    <t>Подпрограмма № 5 «Доступная среда в муниципальном образовании Кавказский район</t>
  </si>
  <si>
    <t>Начальник УАиГ администрации МО Кавказский район Демьяненко И.В.</t>
  </si>
  <si>
    <t>Мероприятие №1 «Организация предоставления основного общего, среднего общего образования по основным образовательным программам путем доступности для инвалидов зданий муниципальных образовательных, реализующих образовательные программы общего образования, обеспечивающих совместное обучение инвалидов и лиц, не имеющих нарушений развития»</t>
  </si>
  <si>
    <t>Главный специалист отдела физического воспитания и допризывной подготовки управления образования муниципального образования Кавказский район Г.Н.Великоцкий</t>
  </si>
  <si>
    <t>30.09.2018 г</t>
  </si>
  <si>
    <t>Подпрограмма № 6 «Обеспечение жильем малоимущих граждан, состоящих на учете в качестве нуждающихся в жилых помещениях»</t>
  </si>
  <si>
    <t xml:space="preserve">Начальник управления имущественных отношений 
Л.В. Юрина
</t>
  </si>
  <si>
    <t>Мероприятие № 1. Осуществление полномочий по обеспечению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</si>
  <si>
    <t xml:space="preserve">12 февраля 2018 года  в Единой информационной системе в сфере закупок   www.zakupki.gov.ru размещено извещение  для закупки № 0118300004518000058 о   проведении открытого электронного аукциона на приобретение жилого помещения в целях обеспечения жильем малоимущих граждан, состоящих на учете в качестве нуждающихся в жилом помещении  в целях дальнейшего его предоставления по договору социального найма Дроздову Н.А. (идентификационный код закупки: 183233201637523640100100040046810412). 22 февраля 2018 года в  соответствии с частью 16 статьи 66 Федерального закона от 05 апреля 2013 года № 44-ФЗ  аукцион в электронной форме был признан несостоявшимся.Определением Кропоткинского городского суда от 11 мая 2018 года по делу № 2а-1142/2017г. изменен порядок и способ исполнения решения Кропоткинского городского суда от 6 июля 2017 года по делу № 2а-1142/2017 в части изменения места предоставления Дроздову Н.А. жилого помещения со ст. Казанской на г.Кропоткин, определение не вступило в законную силу, на него подана частная жалоба. </t>
  </si>
  <si>
    <t>01.02.2018 г</t>
  </si>
  <si>
    <t>выполнено</t>
  </si>
  <si>
    <t xml:space="preserve">Руководитель МКУ ЦБ АМО КРС.В.Бессмертная Начальник управления по вопросам семьи и детства 
В.В. Елисеева
</t>
  </si>
  <si>
    <t xml:space="preserve">Подпрограмма № 4.
«Дополнительное материальное обеспечение лиц, замещавших муниципальные должности и должности муниципальной службы в муниципальном образовании Кавказский район»  
</t>
  </si>
  <si>
    <t>директор МБОУ СОШ № 10 п. Степной Вежлюкова И.Ф.</t>
  </si>
  <si>
    <t>27338,8</t>
  </si>
  <si>
    <t>27927,5</t>
  </si>
  <si>
    <t xml:space="preserve">"_____Социальная поддержка граждан" </t>
  </si>
  <si>
    <t>за 2018 год</t>
  </si>
  <si>
    <t>30.12.201</t>
  </si>
  <si>
    <t>1.1</t>
  </si>
  <si>
    <t>1.1.1</t>
  </si>
  <si>
    <t>1.1.2</t>
  </si>
  <si>
    <t>1.1.3</t>
  </si>
  <si>
    <t>1.1.4</t>
  </si>
  <si>
    <t>29.12.2018 г</t>
  </si>
  <si>
    <t>01.05.2018 г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</si>
  <si>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</si>
  <si>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</si>
  <si>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</si>
  <si>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</si>
  <si>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</si>
  <si>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</si>
  <si>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</si>
  <si>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</si>
  <si>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</si>
  <si>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</si>
  <si>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3.7</t>
  </si>
  <si>
    <t>3.8</t>
  </si>
  <si>
    <t>3.9</t>
  </si>
  <si>
    <t>3.10</t>
  </si>
  <si>
    <t>3.11</t>
  </si>
  <si>
    <t>4</t>
  </si>
  <si>
    <t>4.1</t>
  </si>
  <si>
    <t>5</t>
  </si>
  <si>
    <t>5.1</t>
  </si>
  <si>
    <t>6</t>
  </si>
  <si>
    <t>5.1.1</t>
  </si>
  <si>
    <t>6.1</t>
  </si>
  <si>
    <t>6.1.1</t>
  </si>
  <si>
    <t>6.1.2</t>
  </si>
  <si>
    <t>6.1.3</t>
  </si>
  <si>
    <r>
      <t xml:space="preserve">Контрольное событие </t>
    </r>
    <r>
      <rPr>
        <sz val="12"/>
        <color rgb="FF00B050"/>
        <rFont val="Times New Roman"/>
        <family val="1"/>
        <charset val="204"/>
      </rPr>
      <t>6.3</t>
    </r>
    <r>
      <rPr>
        <sz val="12"/>
        <color rgb="FF000000"/>
        <rFont val="Times New Roman"/>
        <family val="1"/>
        <charset val="204"/>
      </rPr>
      <t>. Предоставление жилого помещения и заключение договора социального найма</t>
    </r>
  </si>
  <si>
    <r>
      <t xml:space="preserve">Контрольное событие </t>
    </r>
    <r>
      <rPr>
        <sz val="12"/>
        <color rgb="FF00B050"/>
        <rFont val="Times New Roman"/>
        <family val="1"/>
        <charset val="204"/>
      </rPr>
      <t xml:space="preserve">6.2. </t>
    </r>
    <r>
      <rPr>
        <sz val="12"/>
        <color rgb="FF000000"/>
        <rFont val="Times New Roman"/>
        <family val="1"/>
        <charset val="204"/>
      </rPr>
      <t>Оформление права собственности</t>
    </r>
  </si>
  <si>
    <r>
      <t xml:space="preserve">Контрольное событие </t>
    </r>
    <r>
      <rPr>
        <sz val="12"/>
        <color rgb="FF00B050"/>
        <rFont val="Times New Roman"/>
        <family val="1"/>
        <charset val="204"/>
      </rPr>
      <t>6.1.</t>
    </r>
    <r>
      <rPr>
        <sz val="12"/>
        <color rgb="FF000000"/>
        <rFont val="Times New Roman"/>
        <family val="1"/>
        <charset val="204"/>
      </rPr>
      <t xml:space="preserve"> Проведение электронного аукциона по приобретению жилого помещения для обеспечения жилыми помещениями малоимущих граждан, состоящих на учете в администрации муниципального образования Кавказский район в качестве нуждающихся в жилых помещениях,  предоставляемых по договорам социального найма</t>
    </r>
  </si>
  <si>
    <r>
      <t xml:space="preserve">Контрольное событие </t>
    </r>
    <r>
      <rPr>
        <sz val="12"/>
        <color rgb="FF00B050"/>
        <rFont val="Times New Roman"/>
        <family val="1"/>
        <charset val="204"/>
      </rPr>
      <t>5.1</t>
    </r>
    <r>
      <rPr>
        <sz val="12"/>
        <color rgb="FF000000"/>
        <rFont val="Times New Roman"/>
        <family val="1"/>
        <charset val="204"/>
      </rPr>
      <t xml:space="preserve">
«Обустройство пандуса, расширение проёма дверей, установка дверей, штукатурка стен, установка тактильных табличек в здании МБОУ СОШ №10 п.Степной»
</t>
    </r>
  </si>
  <si>
    <t>управление имущественных отношений администрации МО Кавкакзский район, начальник Л.В.Юрина</t>
  </si>
  <si>
    <t>управление по вопросам семьи и детства администрации МО Кавказский район, начальник В.В.Елисеева</t>
  </si>
  <si>
    <t>договор социального найма не заключен своевременно из-за неявки получателя жилого помещения. Пояснение УИО прилагается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</si>
</sst>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perscript"/>
      <sz val="14"/>
      <color rgb="FF000000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B05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3" fillId="0" borderId="0" xfId="0" applyFont="1" applyBorder="1" applyAlignment="1">
      <alignment horizontal="justify" vertical="center" wrapText="1"/>
    </xf>
    <xf numFmtId="0" fontId="4" fillId="0" borderId="0" xfId="0" applyFont="1" applyBorder="1" applyAlignment="1">
      <alignment horizontal="justify" vertical="center" wrapText="1"/>
    </xf>
    <xf numFmtId="0" fontId="2" fillId="0" borderId="2" xfId="0" applyFont="1" applyBorder="1" applyAlignment="1">
      <alignment vertical="center" wrapText="1"/>
    </xf>
    <xf numFmtId="0" fontId="0" fillId="0" borderId="0" xfId="0"/>
    <xf numFmtId="14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vertical="center" wrapText="1"/>
    </xf>
    <xf numFmtId="164" fontId="1" fillId="0" borderId="2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vertical="center" wrapText="1"/>
    </xf>
    <xf numFmtId="164" fontId="3" fillId="0" borderId="0" xfId="0" applyNumberFormat="1" applyFont="1" applyBorder="1" applyAlignment="1">
      <alignment horizontal="justify" wrapText="1"/>
    </xf>
    <xf numFmtId="164" fontId="3" fillId="0" borderId="0" xfId="0" applyNumberFormat="1" applyFont="1" applyBorder="1" applyAlignment="1">
      <alignment horizontal="justify" vertical="center" wrapText="1"/>
    </xf>
    <xf numFmtId="164" fontId="0" fillId="0" borderId="0" xfId="0" applyNumberFormat="1"/>
    <xf numFmtId="14" fontId="5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vertical="center" wrapText="1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 wrapText="1"/>
    </xf>
    <xf numFmtId="164" fontId="8" fillId="0" borderId="2" xfId="0" applyNumberFormat="1" applyFont="1" applyBorder="1" applyAlignment="1">
      <alignment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10" fillId="0" borderId="0" xfId="0" applyNumberFormat="1" applyFont="1"/>
    <xf numFmtId="164" fontId="2" fillId="2" borderId="2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11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  <xf numFmtId="164" fontId="10" fillId="0" borderId="0" xfId="0" applyNumberFormat="1" applyFont="1" applyAlignment="1">
      <alignment vertical="center"/>
    </xf>
    <xf numFmtId="49" fontId="3" fillId="0" borderId="0" xfId="0" applyNumberFormat="1" applyFont="1" applyBorder="1" applyAlignment="1">
      <alignment horizontal="justify" vertical="center" wrapText="1"/>
    </xf>
    <xf numFmtId="49" fontId="0" fillId="0" borderId="0" xfId="0" applyNumberFormat="1"/>
    <xf numFmtId="49" fontId="6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 wrapText="1"/>
    </xf>
    <xf numFmtId="14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14" fontId="7" fillId="0" borderId="2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justify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vertical="center" wrapText="1"/>
    </xf>
    <xf numFmtId="0" fontId="0" fillId="0" borderId="0" xfId="0"/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0"/>
  <sheetViews>
    <sheetView tabSelected="1" topLeftCell="A10" zoomScale="75" zoomScaleNormal="75" workbookViewId="0">
      <pane xSplit="3" ySplit="7" topLeftCell="I17" activePane="bottomRight" state="frozen"/>
      <selection activeCell="A10" sqref="A10"/>
      <selection pane="topRight" activeCell="D10" sqref="D10"/>
      <selection pane="bottomLeft" activeCell="A17" sqref="A17"/>
      <selection pane="bottomRight" activeCell="AN13" sqref="AN13"/>
    </sheetView>
  </sheetViews>
  <sheetFormatPr defaultRowHeight="18.75" x14ac:dyDescent="0.3"/>
  <cols>
    <col min="1" max="1" width="5.85546875" style="59" customWidth="1"/>
    <col min="2" max="2" width="27.42578125" customWidth="1"/>
    <col min="3" max="3" width="13.7109375" customWidth="1"/>
    <col min="4" max="4" width="12.7109375" style="26" customWidth="1"/>
    <col min="5" max="5" width="12.28515625" style="26" customWidth="1"/>
    <col min="6" max="6" width="12.5703125" style="26" customWidth="1"/>
    <col min="7" max="7" width="11.85546875" style="26" customWidth="1"/>
    <col min="8" max="8" width="11.85546875" style="35" customWidth="1"/>
    <col min="9" max="9" width="11.7109375" style="35" customWidth="1"/>
    <col min="10" max="10" width="14.140625" style="35" customWidth="1"/>
    <col min="11" max="11" width="11.5703125" style="35" customWidth="1"/>
    <col min="12" max="12" width="11.140625" style="35" customWidth="1"/>
    <col min="13" max="13" width="13" style="35" customWidth="1"/>
    <col min="14" max="14" width="8.5703125" style="35" customWidth="1"/>
    <col min="15" max="15" width="11.85546875" style="35" customWidth="1"/>
    <col min="16" max="16" width="14.28515625" customWidth="1"/>
    <col min="17" max="17" width="0.5703125" customWidth="1"/>
    <col min="18" max="33" width="9.140625" hidden="1" customWidth="1"/>
    <col min="34" max="34" width="0.5703125" hidden="1" customWidth="1"/>
    <col min="35" max="38" width="9.140625" hidden="1" customWidth="1"/>
    <col min="39" max="39" width="13.140625" style="53" customWidth="1"/>
    <col min="40" max="40" width="12.140625" style="53" customWidth="1"/>
    <col min="41" max="41" width="11" bestFit="1" customWidth="1"/>
  </cols>
  <sheetData>
    <row r="1" spans="1:40" ht="15.75" hidden="1" customHeight="1" x14ac:dyDescent="0.3">
      <c r="A1" s="95"/>
      <c r="B1" s="96"/>
      <c r="C1" s="96"/>
      <c r="D1" s="76"/>
      <c r="E1" s="76"/>
      <c r="F1" s="76"/>
      <c r="G1" s="76"/>
      <c r="H1" s="97" t="s">
        <v>0</v>
      </c>
      <c r="I1" s="97"/>
      <c r="J1" s="97"/>
      <c r="K1" s="97"/>
      <c r="L1" s="97"/>
      <c r="M1" s="97"/>
      <c r="N1" s="97"/>
      <c r="O1" s="97"/>
      <c r="P1" s="97"/>
    </row>
    <row r="2" spans="1:40" ht="15.75" hidden="1" customHeight="1" x14ac:dyDescent="0.3">
      <c r="A2" s="95"/>
      <c r="B2" s="96"/>
      <c r="C2" s="96"/>
      <c r="D2" s="76"/>
      <c r="E2" s="76"/>
      <c r="F2" s="76"/>
      <c r="G2" s="76"/>
      <c r="H2" s="97" t="s">
        <v>1</v>
      </c>
      <c r="I2" s="97"/>
      <c r="J2" s="97"/>
      <c r="K2" s="97"/>
      <c r="L2" s="97"/>
      <c r="M2" s="97"/>
      <c r="N2" s="97"/>
      <c r="O2" s="97"/>
      <c r="P2" s="97"/>
    </row>
    <row r="3" spans="1:40" ht="15.75" hidden="1" customHeight="1" x14ac:dyDescent="0.3">
      <c r="A3" s="95"/>
      <c r="B3" s="96"/>
      <c r="C3" s="96"/>
      <c r="D3" s="76"/>
      <c r="E3" s="76"/>
      <c r="F3" s="76"/>
      <c r="G3" s="76"/>
      <c r="H3" s="97" t="s">
        <v>12</v>
      </c>
      <c r="I3" s="97"/>
      <c r="J3" s="97"/>
      <c r="K3" s="97"/>
      <c r="L3" s="97"/>
      <c r="M3" s="97"/>
      <c r="N3" s="97"/>
      <c r="O3" s="97"/>
      <c r="P3" s="97"/>
    </row>
    <row r="4" spans="1:40" hidden="1" x14ac:dyDescent="0.3">
      <c r="A4" s="95"/>
      <c r="B4" s="96"/>
      <c r="C4" s="96"/>
      <c r="D4" s="76"/>
      <c r="E4" s="76"/>
      <c r="F4" s="76"/>
      <c r="G4" s="76"/>
      <c r="H4" s="97"/>
      <c r="I4" s="97"/>
      <c r="J4" s="97"/>
      <c r="K4" s="97"/>
      <c r="L4" s="97"/>
      <c r="M4" s="97"/>
      <c r="N4" s="97"/>
      <c r="O4" s="97"/>
      <c r="P4" s="97"/>
    </row>
    <row r="5" spans="1:40" ht="15.75" hidden="1" customHeight="1" x14ac:dyDescent="0.3">
      <c r="A5" s="95"/>
      <c r="B5" s="96"/>
      <c r="C5" s="96"/>
      <c r="D5" s="76"/>
      <c r="E5" s="76"/>
      <c r="F5" s="76"/>
      <c r="G5" s="76"/>
      <c r="H5" s="97" t="s">
        <v>2</v>
      </c>
      <c r="I5" s="97"/>
      <c r="J5" s="97"/>
      <c r="K5" s="97"/>
      <c r="L5" s="97"/>
      <c r="M5" s="97"/>
      <c r="N5" s="97"/>
      <c r="O5" s="97"/>
      <c r="P5" s="97"/>
    </row>
    <row r="6" spans="1:40" ht="31.5" hidden="1" customHeight="1" x14ac:dyDescent="0.3">
      <c r="A6" s="95"/>
      <c r="B6" s="96"/>
      <c r="C6" s="96"/>
      <c r="D6" s="76"/>
      <c r="E6" s="76"/>
      <c r="F6" s="76"/>
      <c r="G6" s="76"/>
      <c r="H6" s="97" t="s">
        <v>3</v>
      </c>
      <c r="I6" s="97"/>
      <c r="J6" s="97"/>
      <c r="K6" s="97"/>
      <c r="L6" s="97"/>
      <c r="M6" s="97"/>
      <c r="N6" s="97"/>
      <c r="O6" s="97"/>
      <c r="P6" s="97"/>
    </row>
    <row r="7" spans="1:40" x14ac:dyDescent="0.3">
      <c r="A7" s="95"/>
      <c r="B7" s="96"/>
      <c r="C7" s="96"/>
      <c r="D7" s="76"/>
      <c r="E7" s="76"/>
      <c r="F7" s="76"/>
      <c r="G7" s="76"/>
      <c r="H7" s="97"/>
      <c r="I7" s="97"/>
      <c r="J7" s="97"/>
      <c r="K7" s="97"/>
      <c r="L7" s="97"/>
      <c r="M7" s="97"/>
      <c r="N7" s="97"/>
      <c r="O7" s="97"/>
      <c r="P7" s="97"/>
    </row>
    <row r="8" spans="1:40" ht="15.75" customHeight="1" x14ac:dyDescent="0.3">
      <c r="A8" s="94" t="s">
        <v>4</v>
      </c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</row>
    <row r="9" spans="1:40" ht="15.75" customHeight="1" x14ac:dyDescent="0.3">
      <c r="A9" s="94" t="s">
        <v>5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</row>
    <row r="10" spans="1:40" ht="15.75" customHeight="1" x14ac:dyDescent="0.3">
      <c r="A10" s="76" t="s">
        <v>84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</row>
    <row r="11" spans="1:40" ht="15.75" customHeight="1" x14ac:dyDescent="0.3">
      <c r="A11" s="76" t="s">
        <v>85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40" ht="16.5" customHeight="1" thickBot="1" x14ac:dyDescent="0.35">
      <c r="A12" s="77" t="s">
        <v>29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3" spans="1:40" ht="159" customHeight="1" thickBot="1" x14ac:dyDescent="0.35">
      <c r="A13" s="81" t="s">
        <v>6</v>
      </c>
      <c r="B13" s="84" t="s">
        <v>7</v>
      </c>
      <c r="C13" s="84" t="s">
        <v>13</v>
      </c>
      <c r="D13" s="84" t="s">
        <v>16</v>
      </c>
      <c r="E13" s="84" t="s">
        <v>15</v>
      </c>
      <c r="F13" s="84" t="s">
        <v>14</v>
      </c>
      <c r="G13" s="84" t="s">
        <v>25</v>
      </c>
      <c r="H13" s="89" t="s">
        <v>24</v>
      </c>
      <c r="I13" s="90"/>
      <c r="J13" s="90"/>
      <c r="K13" s="90"/>
      <c r="L13" s="90"/>
      <c r="M13" s="90"/>
      <c r="N13" s="90"/>
      <c r="O13" s="91"/>
      <c r="P13" s="84" t="s">
        <v>8</v>
      </c>
    </row>
    <row r="14" spans="1:40" s="1" customFormat="1" ht="19.5" thickBot="1" x14ac:dyDescent="0.35">
      <c r="A14" s="82"/>
      <c r="B14" s="85"/>
      <c r="C14" s="85"/>
      <c r="D14" s="85"/>
      <c r="E14" s="85"/>
      <c r="F14" s="85"/>
      <c r="G14" s="85"/>
      <c r="H14" s="89" t="s">
        <v>20</v>
      </c>
      <c r="I14" s="91"/>
      <c r="J14" s="89" t="s">
        <v>21</v>
      </c>
      <c r="K14" s="91"/>
      <c r="L14" s="89" t="s">
        <v>22</v>
      </c>
      <c r="M14" s="91"/>
      <c r="N14" s="89" t="s">
        <v>23</v>
      </c>
      <c r="O14" s="91"/>
      <c r="P14" s="85"/>
      <c r="AM14" s="53"/>
      <c r="AN14" s="53"/>
    </row>
    <row r="15" spans="1:40" ht="19.5" thickBot="1" x14ac:dyDescent="0.35">
      <c r="A15" s="83"/>
      <c r="B15" s="86"/>
      <c r="C15" s="86"/>
      <c r="D15" s="86"/>
      <c r="E15" s="86"/>
      <c r="F15" s="86"/>
      <c r="G15" s="86"/>
      <c r="H15" s="28" t="s">
        <v>9</v>
      </c>
      <c r="I15" s="28" t="s">
        <v>10</v>
      </c>
      <c r="J15" s="28" t="s">
        <v>9</v>
      </c>
      <c r="K15" s="28" t="s">
        <v>10</v>
      </c>
      <c r="L15" s="28" t="s">
        <v>9</v>
      </c>
      <c r="M15" s="28" t="s">
        <v>10</v>
      </c>
      <c r="N15" s="28" t="s">
        <v>9</v>
      </c>
      <c r="O15" s="28" t="s">
        <v>10</v>
      </c>
      <c r="P15" s="86"/>
    </row>
    <row r="16" spans="1:40" ht="19.5" thickBot="1" x14ac:dyDescent="0.35">
      <c r="A16" s="11">
        <v>1</v>
      </c>
      <c r="B16" s="2">
        <f>A16+1</f>
        <v>2</v>
      </c>
      <c r="C16" s="2">
        <f t="shared" ref="C16:P16" si="0">B16+1</f>
        <v>3</v>
      </c>
      <c r="D16" s="2">
        <f t="shared" si="0"/>
        <v>4</v>
      </c>
      <c r="E16" s="2">
        <f t="shared" si="0"/>
        <v>5</v>
      </c>
      <c r="F16" s="2">
        <f t="shared" si="0"/>
        <v>6</v>
      </c>
      <c r="G16" s="2">
        <f t="shared" si="0"/>
        <v>7</v>
      </c>
      <c r="H16" s="37">
        <f t="shared" si="0"/>
        <v>8</v>
      </c>
      <c r="I16" s="37">
        <f t="shared" si="0"/>
        <v>9</v>
      </c>
      <c r="J16" s="37">
        <f t="shared" si="0"/>
        <v>10</v>
      </c>
      <c r="K16" s="37">
        <f t="shared" si="0"/>
        <v>11</v>
      </c>
      <c r="L16" s="37">
        <f t="shared" si="0"/>
        <v>12</v>
      </c>
      <c r="M16" s="37">
        <f t="shared" si="0"/>
        <v>13</v>
      </c>
      <c r="N16" s="37">
        <f t="shared" si="0"/>
        <v>14</v>
      </c>
      <c r="O16" s="37">
        <f t="shared" si="0"/>
        <v>15</v>
      </c>
      <c r="P16" s="2">
        <f t="shared" si="0"/>
        <v>16</v>
      </c>
    </row>
    <row r="17" spans="1:40" ht="166.5" customHeight="1" thickBot="1" x14ac:dyDescent="0.35">
      <c r="A17" s="10">
        <v>1</v>
      </c>
      <c r="B17" s="7" t="s">
        <v>38</v>
      </c>
      <c r="C17" s="63" t="s">
        <v>123</v>
      </c>
      <c r="D17" s="64">
        <v>43101</v>
      </c>
      <c r="E17" s="18" t="s">
        <v>39</v>
      </c>
      <c r="F17" s="71">
        <v>43101</v>
      </c>
      <c r="G17" s="65">
        <v>43463</v>
      </c>
      <c r="H17" s="72">
        <f>H18</f>
        <v>0</v>
      </c>
      <c r="I17" s="72">
        <f t="shared" ref="I17:K17" si="1">I18</f>
        <v>0</v>
      </c>
      <c r="J17" s="72">
        <f t="shared" si="1"/>
        <v>0</v>
      </c>
      <c r="K17" s="72">
        <f t="shared" si="1"/>
        <v>0</v>
      </c>
      <c r="L17" s="72">
        <v>43.6</v>
      </c>
      <c r="M17" s="72">
        <v>43.6</v>
      </c>
      <c r="N17" s="72">
        <v>45139.199999999997</v>
      </c>
      <c r="O17" s="45">
        <v>45139.1</v>
      </c>
      <c r="P17" s="92" t="s">
        <v>78</v>
      </c>
      <c r="AM17" s="48">
        <f>H17+J17+L17+N17</f>
        <v>45182.799999999996</v>
      </c>
      <c r="AN17" s="48">
        <f>I17+K17+M17+O17</f>
        <v>45182.7</v>
      </c>
    </row>
    <row r="18" spans="1:40" s="1" customFormat="1" ht="160.5" customHeight="1" thickBot="1" x14ac:dyDescent="0.35">
      <c r="A18" s="60" t="s">
        <v>87</v>
      </c>
      <c r="B18" s="3" t="s">
        <v>40</v>
      </c>
      <c r="C18" s="63" t="s">
        <v>123</v>
      </c>
      <c r="D18" s="65">
        <v>43101</v>
      </c>
      <c r="E18" s="20">
        <v>43464</v>
      </c>
      <c r="F18" s="65">
        <v>43101</v>
      </c>
      <c r="G18" s="65">
        <v>43463</v>
      </c>
      <c r="H18" s="44">
        <v>0</v>
      </c>
      <c r="I18" s="44">
        <v>0</v>
      </c>
      <c r="J18" s="44">
        <v>0</v>
      </c>
      <c r="K18" s="44">
        <v>0</v>
      </c>
      <c r="L18" s="44">
        <v>43.6</v>
      </c>
      <c r="M18" s="44">
        <v>43.6</v>
      </c>
      <c r="N18" s="44">
        <v>45139.199999999997</v>
      </c>
      <c r="O18" s="40">
        <v>45139.1</v>
      </c>
      <c r="P18" s="93"/>
      <c r="AM18" s="48">
        <f t="shared" ref="AM18:AM52" si="2">H18+J18+L18+N18</f>
        <v>45182.799999999996</v>
      </c>
      <c r="AN18" s="48">
        <f t="shared" ref="AN18:AN52" si="3">I18+K18+M18+O18</f>
        <v>45182.7</v>
      </c>
    </row>
    <row r="19" spans="1:40" s="1" customFormat="1" ht="163.5" customHeight="1" thickBot="1" x14ac:dyDescent="0.35">
      <c r="A19" s="60" t="s">
        <v>88</v>
      </c>
      <c r="B19" s="3" t="s">
        <v>41</v>
      </c>
      <c r="C19" s="63" t="s">
        <v>123</v>
      </c>
      <c r="D19" s="65" t="s">
        <v>11</v>
      </c>
      <c r="E19" s="20">
        <v>43281</v>
      </c>
      <c r="F19" s="68" t="s">
        <v>11</v>
      </c>
      <c r="G19" s="68">
        <v>43281</v>
      </c>
      <c r="H19" s="44" t="s">
        <v>11</v>
      </c>
      <c r="I19" s="44" t="s">
        <v>11</v>
      </c>
      <c r="J19" s="44" t="s">
        <v>11</v>
      </c>
      <c r="K19" s="44" t="s">
        <v>11</v>
      </c>
      <c r="L19" s="44" t="s">
        <v>11</v>
      </c>
      <c r="M19" s="44" t="s">
        <v>11</v>
      </c>
      <c r="N19" s="44" t="s">
        <v>11</v>
      </c>
      <c r="O19" s="30" t="s">
        <v>11</v>
      </c>
      <c r="P19" s="4" t="s">
        <v>78</v>
      </c>
      <c r="AM19" s="48" t="e">
        <f t="shared" si="2"/>
        <v>#VALUE!</v>
      </c>
      <c r="AN19" s="48" t="e">
        <f t="shared" si="3"/>
        <v>#VALUE!</v>
      </c>
    </row>
    <row r="20" spans="1:40" s="1" customFormat="1" ht="163.5" customHeight="1" thickBot="1" x14ac:dyDescent="0.35">
      <c r="A20" s="60" t="s">
        <v>89</v>
      </c>
      <c r="B20" s="3" t="s">
        <v>42</v>
      </c>
      <c r="C20" s="63" t="s">
        <v>123</v>
      </c>
      <c r="D20" s="65" t="s">
        <v>11</v>
      </c>
      <c r="E20" s="20">
        <v>43449</v>
      </c>
      <c r="F20" s="73" t="s">
        <v>11</v>
      </c>
      <c r="G20" s="68">
        <v>43444</v>
      </c>
      <c r="H20" s="44" t="s">
        <v>11</v>
      </c>
      <c r="I20" s="44" t="s">
        <v>11</v>
      </c>
      <c r="J20" s="44" t="s">
        <v>11</v>
      </c>
      <c r="K20" s="44" t="s">
        <v>11</v>
      </c>
      <c r="L20" s="44" t="s">
        <v>11</v>
      </c>
      <c r="M20" s="44" t="s">
        <v>11</v>
      </c>
      <c r="N20" s="44" t="s">
        <v>11</v>
      </c>
      <c r="O20" s="30" t="s">
        <v>11</v>
      </c>
      <c r="P20" s="3"/>
      <c r="AM20" s="48" t="e">
        <f t="shared" si="2"/>
        <v>#VALUE!</v>
      </c>
      <c r="AN20" s="48" t="e">
        <f t="shared" si="3"/>
        <v>#VALUE!</v>
      </c>
    </row>
    <row r="21" spans="1:40" ht="162.75" customHeight="1" thickBot="1" x14ac:dyDescent="0.35">
      <c r="A21" s="60" t="s">
        <v>90</v>
      </c>
      <c r="B21" s="3" t="s">
        <v>43</v>
      </c>
      <c r="C21" s="63" t="s">
        <v>123</v>
      </c>
      <c r="D21" s="65" t="s">
        <v>11</v>
      </c>
      <c r="E21" s="41">
        <v>43464</v>
      </c>
      <c r="F21" s="73" t="s">
        <v>11</v>
      </c>
      <c r="G21" s="68">
        <v>43446</v>
      </c>
      <c r="H21" s="52" t="s">
        <v>11</v>
      </c>
      <c r="I21" s="52" t="s">
        <v>11</v>
      </c>
      <c r="J21" s="52" t="s">
        <v>11</v>
      </c>
      <c r="K21" s="52" t="s">
        <v>11</v>
      </c>
      <c r="L21" s="52" t="s">
        <v>11</v>
      </c>
      <c r="M21" s="52" t="s">
        <v>11</v>
      </c>
      <c r="N21" s="52" t="s">
        <v>11</v>
      </c>
      <c r="O21" s="28" t="s">
        <v>11</v>
      </c>
      <c r="P21" s="3"/>
      <c r="AM21" s="48" t="e">
        <f t="shared" si="2"/>
        <v>#VALUE!</v>
      </c>
      <c r="AN21" s="48" t="e">
        <f t="shared" si="3"/>
        <v>#VALUE!</v>
      </c>
    </row>
    <row r="22" spans="1:40" ht="168.75" customHeight="1" thickBot="1" x14ac:dyDescent="0.35">
      <c r="A22" s="60" t="s">
        <v>91</v>
      </c>
      <c r="B22" s="3" t="s">
        <v>44</v>
      </c>
      <c r="C22" s="63" t="s">
        <v>124</v>
      </c>
      <c r="D22" s="65" t="s">
        <v>11</v>
      </c>
      <c r="E22" s="41">
        <v>43464</v>
      </c>
      <c r="F22" s="65" t="s">
        <v>11</v>
      </c>
      <c r="G22" s="68">
        <v>43462</v>
      </c>
      <c r="H22" s="52" t="s">
        <v>11</v>
      </c>
      <c r="I22" s="52" t="s">
        <v>11</v>
      </c>
      <c r="J22" s="52" t="s">
        <v>11</v>
      </c>
      <c r="K22" s="52" t="s">
        <v>11</v>
      </c>
      <c r="L22" s="52" t="s">
        <v>11</v>
      </c>
      <c r="M22" s="52" t="s">
        <v>11</v>
      </c>
      <c r="N22" s="52" t="s">
        <v>11</v>
      </c>
      <c r="O22" s="28" t="s">
        <v>11</v>
      </c>
      <c r="P22" s="3"/>
      <c r="AM22" s="48" t="e">
        <f t="shared" si="2"/>
        <v>#VALUE!</v>
      </c>
      <c r="AN22" s="48" t="e">
        <f t="shared" si="3"/>
        <v>#VALUE!</v>
      </c>
    </row>
    <row r="23" spans="1:40" ht="252.75" thickBot="1" x14ac:dyDescent="0.35">
      <c r="A23" s="10" t="s">
        <v>94</v>
      </c>
      <c r="B23" s="7" t="s">
        <v>45</v>
      </c>
      <c r="C23" s="66" t="s">
        <v>46</v>
      </c>
      <c r="D23" s="64">
        <v>43101</v>
      </c>
      <c r="E23" s="18" t="s">
        <v>47</v>
      </c>
      <c r="F23" s="64">
        <v>43101</v>
      </c>
      <c r="G23" s="74" t="s">
        <v>47</v>
      </c>
      <c r="H23" s="75">
        <f>H24+H26+H25</f>
        <v>100</v>
      </c>
      <c r="I23" s="75">
        <f t="shared" ref="I23:O23" si="4">I24+I26+I25</f>
        <v>100</v>
      </c>
      <c r="J23" s="75">
        <f t="shared" si="4"/>
        <v>200</v>
      </c>
      <c r="K23" s="75">
        <f t="shared" si="4"/>
        <v>200</v>
      </c>
      <c r="L23" s="75">
        <f t="shared" si="4"/>
        <v>100</v>
      </c>
      <c r="M23" s="75">
        <v>100</v>
      </c>
      <c r="N23" s="75">
        <f t="shared" si="4"/>
        <v>100</v>
      </c>
      <c r="O23" s="31">
        <f t="shared" si="4"/>
        <v>100</v>
      </c>
      <c r="P23" s="12" t="s">
        <v>78</v>
      </c>
      <c r="AM23" s="48">
        <f t="shared" si="2"/>
        <v>500</v>
      </c>
      <c r="AN23" s="48">
        <f t="shared" si="3"/>
        <v>500</v>
      </c>
    </row>
    <row r="24" spans="1:40" ht="158.25" thickBot="1" x14ac:dyDescent="0.35">
      <c r="A24" s="10" t="s">
        <v>95</v>
      </c>
      <c r="B24" s="3" t="s">
        <v>48</v>
      </c>
      <c r="C24" s="67" t="s">
        <v>49</v>
      </c>
      <c r="D24" s="65">
        <v>43101</v>
      </c>
      <c r="E24" s="43" t="s">
        <v>47</v>
      </c>
      <c r="F24" s="65">
        <v>43101</v>
      </c>
      <c r="G24" s="63" t="s">
        <v>47</v>
      </c>
      <c r="H24" s="52">
        <v>80</v>
      </c>
      <c r="I24" s="52">
        <v>80</v>
      </c>
      <c r="J24" s="52">
        <v>80</v>
      </c>
      <c r="K24" s="52">
        <v>80</v>
      </c>
      <c r="L24" s="52">
        <v>80</v>
      </c>
      <c r="M24" s="52">
        <v>80</v>
      </c>
      <c r="N24" s="52">
        <v>80</v>
      </c>
      <c r="O24" s="28">
        <v>80</v>
      </c>
      <c r="P24" s="4" t="s">
        <v>78</v>
      </c>
      <c r="AM24" s="48">
        <f t="shared" si="2"/>
        <v>320</v>
      </c>
      <c r="AN24" s="48">
        <f t="shared" si="3"/>
        <v>320</v>
      </c>
    </row>
    <row r="25" spans="1:40" ht="142.5" thickBot="1" x14ac:dyDescent="0.35">
      <c r="A25" s="10" t="s">
        <v>96</v>
      </c>
      <c r="B25" s="3" t="s">
        <v>50</v>
      </c>
      <c r="C25" s="67" t="s">
        <v>49</v>
      </c>
      <c r="D25" s="65">
        <v>43101</v>
      </c>
      <c r="E25" s="43" t="s">
        <v>47</v>
      </c>
      <c r="F25" s="65">
        <v>43101</v>
      </c>
      <c r="G25" s="63" t="s">
        <v>47</v>
      </c>
      <c r="H25" s="44">
        <v>20</v>
      </c>
      <c r="I25" s="44">
        <v>20</v>
      </c>
      <c r="J25" s="44">
        <v>20</v>
      </c>
      <c r="K25" s="44">
        <v>20</v>
      </c>
      <c r="L25" s="44">
        <v>20</v>
      </c>
      <c r="M25" s="44">
        <v>20</v>
      </c>
      <c r="N25" s="44">
        <v>20</v>
      </c>
      <c r="O25" s="30">
        <v>20</v>
      </c>
      <c r="P25" s="42" t="s">
        <v>78</v>
      </c>
      <c r="AM25" s="48">
        <f t="shared" si="2"/>
        <v>80</v>
      </c>
      <c r="AN25" s="48">
        <f t="shared" si="3"/>
        <v>80</v>
      </c>
    </row>
    <row r="26" spans="1:40" ht="90" customHeight="1" thickBot="1" x14ac:dyDescent="0.35">
      <c r="A26" s="10" t="s">
        <v>97</v>
      </c>
      <c r="B26" s="3" t="s">
        <v>51</v>
      </c>
      <c r="C26" s="67" t="s">
        <v>49</v>
      </c>
      <c r="D26" s="65">
        <v>43191</v>
      </c>
      <c r="E26" s="20">
        <v>43281</v>
      </c>
      <c r="F26" s="68">
        <v>43191</v>
      </c>
      <c r="G26" s="65">
        <v>43281</v>
      </c>
      <c r="H26" s="44">
        <v>0</v>
      </c>
      <c r="I26" s="44">
        <v>0</v>
      </c>
      <c r="J26" s="44">
        <v>100</v>
      </c>
      <c r="K26" s="44">
        <v>100</v>
      </c>
      <c r="L26" s="44">
        <v>0</v>
      </c>
      <c r="M26" s="44">
        <v>0</v>
      </c>
      <c r="N26" s="44">
        <v>0</v>
      </c>
      <c r="O26" s="30">
        <v>0</v>
      </c>
      <c r="P26" s="4" t="s">
        <v>78</v>
      </c>
      <c r="AM26" s="48">
        <f t="shared" si="2"/>
        <v>100</v>
      </c>
      <c r="AN26" s="48">
        <f t="shared" si="3"/>
        <v>100</v>
      </c>
    </row>
    <row r="27" spans="1:40" ht="243" customHeight="1" thickBot="1" x14ac:dyDescent="0.35">
      <c r="A27" s="10" t="s">
        <v>98</v>
      </c>
      <c r="B27" s="3" t="s">
        <v>52</v>
      </c>
      <c r="C27" s="7" t="s">
        <v>53</v>
      </c>
      <c r="D27" s="13">
        <v>43101</v>
      </c>
      <c r="E27" s="18" t="s">
        <v>47</v>
      </c>
      <c r="F27" s="71">
        <v>43101</v>
      </c>
      <c r="G27" s="64">
        <v>43463</v>
      </c>
      <c r="H27" s="72">
        <f>H28+H29+H30+H31+H32+H33+H34+H35+H36+H37</f>
        <v>28002</v>
      </c>
      <c r="I27" s="72">
        <f t="shared" ref="I27:O27" si="5">I28+I29+I30+I31+I32+I33+I34+I35+I36+I37</f>
        <v>27338.800000000003</v>
      </c>
      <c r="J27" s="72">
        <f t="shared" si="5"/>
        <v>27927.5</v>
      </c>
      <c r="K27" s="72">
        <f t="shared" si="5"/>
        <v>27281.7</v>
      </c>
      <c r="L27" s="72">
        <f t="shared" si="5"/>
        <v>25768.000000000004</v>
      </c>
      <c r="M27" s="72">
        <f t="shared" si="5"/>
        <v>27073.8</v>
      </c>
      <c r="N27" s="72">
        <f t="shared" si="5"/>
        <v>27776.1</v>
      </c>
      <c r="O27" s="49">
        <f t="shared" si="5"/>
        <v>26763.900000000005</v>
      </c>
      <c r="P27" s="50" t="s">
        <v>78</v>
      </c>
      <c r="AM27" s="48">
        <f t="shared" si="2"/>
        <v>109473.60000000001</v>
      </c>
      <c r="AN27" s="48">
        <f t="shared" si="3"/>
        <v>108458.20000000001</v>
      </c>
    </row>
    <row r="28" spans="1:40" s="8" customFormat="1" ht="174" thickBot="1" x14ac:dyDescent="0.35">
      <c r="A28" s="10" t="s">
        <v>99</v>
      </c>
      <c r="B28" s="15" t="s">
        <v>54</v>
      </c>
      <c r="C28" s="15" t="s">
        <v>55</v>
      </c>
      <c r="D28" s="24">
        <v>43101</v>
      </c>
      <c r="E28" s="25" t="s">
        <v>47</v>
      </c>
      <c r="F28" s="68">
        <v>43101</v>
      </c>
      <c r="G28" s="65">
        <v>43463</v>
      </c>
      <c r="H28" s="44">
        <v>5700</v>
      </c>
      <c r="I28" s="69">
        <v>6033.6</v>
      </c>
      <c r="J28" s="44">
        <v>5841</v>
      </c>
      <c r="K28" s="69">
        <v>5837.6</v>
      </c>
      <c r="L28" s="44">
        <v>5974.7</v>
      </c>
      <c r="M28" s="44">
        <v>5644.4</v>
      </c>
      <c r="N28" s="44">
        <v>5144</v>
      </c>
      <c r="O28" s="32">
        <v>5464.5</v>
      </c>
      <c r="P28" s="56"/>
      <c r="AM28" s="48">
        <f t="shared" si="2"/>
        <v>22659.7</v>
      </c>
      <c r="AN28" s="48">
        <f t="shared" si="3"/>
        <v>22980.1</v>
      </c>
    </row>
    <row r="29" spans="1:40" s="8" customFormat="1" ht="144" customHeight="1" thickBot="1" x14ac:dyDescent="0.35">
      <c r="A29" s="10" t="s">
        <v>100</v>
      </c>
      <c r="B29" s="15" t="s">
        <v>56</v>
      </c>
      <c r="C29" s="15" t="s">
        <v>55</v>
      </c>
      <c r="D29" s="24">
        <v>43101</v>
      </c>
      <c r="E29" s="25" t="s">
        <v>47</v>
      </c>
      <c r="F29" s="68">
        <v>43101</v>
      </c>
      <c r="G29" s="65">
        <v>43463</v>
      </c>
      <c r="H29" s="44">
        <v>8900</v>
      </c>
      <c r="I29" s="69">
        <v>8517</v>
      </c>
      <c r="J29" s="44">
        <v>8509</v>
      </c>
      <c r="K29" s="69">
        <v>8196</v>
      </c>
      <c r="L29" s="44">
        <v>7622</v>
      </c>
      <c r="M29" s="44">
        <v>8317.2999999999993</v>
      </c>
      <c r="N29" s="44">
        <v>8927.7999999999993</v>
      </c>
      <c r="O29" s="32">
        <v>8103</v>
      </c>
      <c r="P29" s="55"/>
      <c r="AM29" s="48">
        <f t="shared" si="2"/>
        <v>33958.800000000003</v>
      </c>
      <c r="AN29" s="48">
        <f t="shared" si="3"/>
        <v>33133.300000000003</v>
      </c>
    </row>
    <row r="30" spans="1:40" s="8" customFormat="1" ht="200.25" customHeight="1" thickBot="1" x14ac:dyDescent="0.35">
      <c r="A30" s="10" t="s">
        <v>101</v>
      </c>
      <c r="B30" s="15" t="s">
        <v>57</v>
      </c>
      <c r="C30" s="15" t="s">
        <v>55</v>
      </c>
      <c r="D30" s="24">
        <v>43101</v>
      </c>
      <c r="E30" s="25" t="s">
        <v>47</v>
      </c>
      <c r="F30" s="68">
        <v>43101</v>
      </c>
      <c r="G30" s="65">
        <v>43463</v>
      </c>
      <c r="H30" s="44">
        <v>158</v>
      </c>
      <c r="I30" s="69">
        <v>127.4</v>
      </c>
      <c r="J30" s="44">
        <v>96.4</v>
      </c>
      <c r="K30" s="69">
        <v>98.8</v>
      </c>
      <c r="L30" s="44">
        <v>88.6</v>
      </c>
      <c r="M30" s="44">
        <v>116.4</v>
      </c>
      <c r="N30" s="44">
        <v>89.5</v>
      </c>
      <c r="O30" s="32">
        <v>63.2</v>
      </c>
      <c r="P30" s="54"/>
      <c r="AM30" s="48">
        <f t="shared" si="2"/>
        <v>432.5</v>
      </c>
      <c r="AN30" s="48">
        <f t="shared" si="3"/>
        <v>405.8</v>
      </c>
    </row>
    <row r="31" spans="1:40" s="8" customFormat="1" ht="174" thickBot="1" x14ac:dyDescent="0.35">
      <c r="A31" s="10" t="s">
        <v>102</v>
      </c>
      <c r="B31" s="15" t="s">
        <v>58</v>
      </c>
      <c r="C31" s="15" t="s">
        <v>55</v>
      </c>
      <c r="D31" s="24">
        <v>43101</v>
      </c>
      <c r="E31" s="25" t="s">
        <v>47</v>
      </c>
      <c r="F31" s="68">
        <v>43101</v>
      </c>
      <c r="G31" s="65">
        <v>43463</v>
      </c>
      <c r="H31" s="44">
        <v>192</v>
      </c>
      <c r="I31" s="69">
        <v>170.7</v>
      </c>
      <c r="J31" s="44">
        <v>129.1</v>
      </c>
      <c r="K31" s="69">
        <v>118.2</v>
      </c>
      <c r="L31" s="44">
        <v>75.099999999999994</v>
      </c>
      <c r="M31" s="44">
        <v>107.3</v>
      </c>
      <c r="N31" s="44">
        <v>114</v>
      </c>
      <c r="O31" s="32">
        <v>110.9</v>
      </c>
      <c r="P31" s="54"/>
      <c r="AM31" s="48">
        <f t="shared" si="2"/>
        <v>510.20000000000005</v>
      </c>
      <c r="AN31" s="48">
        <f t="shared" si="3"/>
        <v>507.1</v>
      </c>
    </row>
    <row r="32" spans="1:40" s="8" customFormat="1" ht="184.5" customHeight="1" thickBot="1" x14ac:dyDescent="0.35">
      <c r="A32" s="10" t="s">
        <v>103</v>
      </c>
      <c r="B32" s="15" t="s">
        <v>59</v>
      </c>
      <c r="C32" s="15" t="s">
        <v>55</v>
      </c>
      <c r="D32" s="24">
        <v>43101</v>
      </c>
      <c r="E32" s="25" t="s">
        <v>47</v>
      </c>
      <c r="F32" s="68">
        <v>43101</v>
      </c>
      <c r="G32" s="65">
        <v>43463</v>
      </c>
      <c r="H32" s="44">
        <v>11400</v>
      </c>
      <c r="I32" s="69">
        <v>11292.6</v>
      </c>
      <c r="J32" s="44">
        <v>11700</v>
      </c>
      <c r="K32" s="69">
        <v>11211.7</v>
      </c>
      <c r="L32" s="44">
        <v>10731.4</v>
      </c>
      <c r="M32" s="44">
        <v>11327</v>
      </c>
      <c r="N32" s="44">
        <v>11399.3</v>
      </c>
      <c r="O32" s="32">
        <v>11191.7</v>
      </c>
      <c r="P32" s="54"/>
      <c r="AM32" s="48">
        <f t="shared" si="2"/>
        <v>45230.7</v>
      </c>
      <c r="AN32" s="48">
        <f t="shared" si="3"/>
        <v>45023</v>
      </c>
    </row>
    <row r="33" spans="1:40" s="8" customFormat="1" ht="172.5" customHeight="1" thickBot="1" x14ac:dyDescent="0.35">
      <c r="A33" s="10" t="s">
        <v>104</v>
      </c>
      <c r="B33" s="15" t="s">
        <v>60</v>
      </c>
      <c r="C33" s="15" t="s">
        <v>61</v>
      </c>
      <c r="D33" s="24">
        <v>43101</v>
      </c>
      <c r="E33" s="25" t="s">
        <v>47</v>
      </c>
      <c r="F33" s="68">
        <v>43101</v>
      </c>
      <c r="G33" s="65">
        <v>43463</v>
      </c>
      <c r="H33" s="44">
        <v>1303</v>
      </c>
      <c r="I33" s="69">
        <v>893.3</v>
      </c>
      <c r="J33" s="44">
        <v>1303</v>
      </c>
      <c r="K33" s="44">
        <v>1441.3</v>
      </c>
      <c r="L33" s="44">
        <v>861</v>
      </c>
      <c r="M33" s="44">
        <v>1131.7</v>
      </c>
      <c r="N33" s="44">
        <v>1746.6</v>
      </c>
      <c r="O33" s="32">
        <v>1544.9</v>
      </c>
      <c r="P33" s="10" t="s">
        <v>78</v>
      </c>
      <c r="AM33" s="48">
        <f t="shared" si="2"/>
        <v>5213.6000000000004</v>
      </c>
      <c r="AN33" s="48">
        <f t="shared" si="3"/>
        <v>5011.2000000000007</v>
      </c>
    </row>
    <row r="34" spans="1:40" s="8" customFormat="1" ht="111" customHeight="1" thickBot="1" x14ac:dyDescent="0.35">
      <c r="A34" s="10" t="s">
        <v>105</v>
      </c>
      <c r="B34" s="15" t="s">
        <v>62</v>
      </c>
      <c r="C34" s="15" t="s">
        <v>61</v>
      </c>
      <c r="D34" s="24">
        <v>43101</v>
      </c>
      <c r="E34" s="25" t="s">
        <v>47</v>
      </c>
      <c r="F34" s="68">
        <v>43101</v>
      </c>
      <c r="G34" s="70" t="s">
        <v>92</v>
      </c>
      <c r="H34" s="44">
        <v>147</v>
      </c>
      <c r="I34" s="69">
        <v>92.4</v>
      </c>
      <c r="J34" s="44">
        <v>147</v>
      </c>
      <c r="K34" s="69">
        <v>146.5</v>
      </c>
      <c r="L34" s="44">
        <v>152</v>
      </c>
      <c r="M34" s="44">
        <v>206.7</v>
      </c>
      <c r="N34" s="44">
        <v>142.69999999999999</v>
      </c>
      <c r="O34" s="32">
        <v>107.4</v>
      </c>
      <c r="P34" s="10" t="s">
        <v>78</v>
      </c>
      <c r="AM34" s="48">
        <f t="shared" si="2"/>
        <v>588.70000000000005</v>
      </c>
      <c r="AN34" s="48">
        <f t="shared" si="3"/>
        <v>553</v>
      </c>
    </row>
    <row r="35" spans="1:40" s="8" customFormat="1" ht="409.6" thickBot="1" x14ac:dyDescent="0.3">
      <c r="A35" s="10" t="s">
        <v>106</v>
      </c>
      <c r="B35" s="15" t="s">
        <v>63</v>
      </c>
      <c r="C35" s="15" t="s">
        <v>61</v>
      </c>
      <c r="D35" s="24">
        <v>43101</v>
      </c>
      <c r="E35" s="25" t="s">
        <v>47</v>
      </c>
      <c r="F35" s="68">
        <v>43101</v>
      </c>
      <c r="G35" s="70" t="s">
        <v>92</v>
      </c>
      <c r="H35" s="44">
        <v>202</v>
      </c>
      <c r="I35" s="69">
        <v>211.8</v>
      </c>
      <c r="J35" s="44">
        <v>202</v>
      </c>
      <c r="K35" s="69">
        <v>231.6</v>
      </c>
      <c r="L35" s="44">
        <v>258</v>
      </c>
      <c r="M35" s="44">
        <v>217.8</v>
      </c>
      <c r="N35" s="44">
        <v>146.19999999999999</v>
      </c>
      <c r="O35" s="44">
        <v>112.3</v>
      </c>
      <c r="P35" s="38" t="s">
        <v>78</v>
      </c>
      <c r="AM35" s="57">
        <f t="shared" si="2"/>
        <v>808.2</v>
      </c>
      <c r="AN35" s="57">
        <f t="shared" si="3"/>
        <v>773.5</v>
      </c>
    </row>
    <row r="36" spans="1:40" s="8" customFormat="1" ht="205.5" thickBot="1" x14ac:dyDescent="0.35">
      <c r="A36" s="10" t="s">
        <v>107</v>
      </c>
      <c r="B36" s="3" t="s">
        <v>64</v>
      </c>
      <c r="C36" s="3" t="s">
        <v>79</v>
      </c>
      <c r="D36" s="9">
        <v>43101</v>
      </c>
      <c r="E36" s="21" t="s">
        <v>47</v>
      </c>
      <c r="F36" s="20">
        <v>43101</v>
      </c>
      <c r="G36" s="62" t="s">
        <v>92</v>
      </c>
      <c r="H36" s="30">
        <v>0</v>
      </c>
      <c r="I36" s="30">
        <v>0</v>
      </c>
      <c r="J36" s="30">
        <v>0</v>
      </c>
      <c r="K36" s="51">
        <v>0</v>
      </c>
      <c r="L36" s="32">
        <v>5.2</v>
      </c>
      <c r="M36" s="32">
        <v>5.2</v>
      </c>
      <c r="N36" s="30">
        <v>0</v>
      </c>
      <c r="O36" s="30">
        <v>0</v>
      </c>
      <c r="P36" s="47" t="s">
        <v>78</v>
      </c>
      <c r="AM36" s="48">
        <f t="shared" si="2"/>
        <v>5.2</v>
      </c>
      <c r="AN36" s="48">
        <f t="shared" si="3"/>
        <v>5.2</v>
      </c>
    </row>
    <row r="37" spans="1:40" s="8" customFormat="1" ht="206.25" customHeight="1" thickBot="1" x14ac:dyDescent="0.35">
      <c r="A37" s="10" t="s">
        <v>108</v>
      </c>
      <c r="B37" s="3" t="s">
        <v>65</v>
      </c>
      <c r="C37" s="3" t="s">
        <v>79</v>
      </c>
      <c r="D37" s="9">
        <v>43101</v>
      </c>
      <c r="E37" s="21" t="s">
        <v>47</v>
      </c>
      <c r="F37" s="20">
        <v>43101</v>
      </c>
      <c r="G37" s="62" t="s">
        <v>92</v>
      </c>
      <c r="H37" s="30">
        <v>0</v>
      </c>
      <c r="I37" s="30">
        <v>0</v>
      </c>
      <c r="J37" s="30">
        <v>0</v>
      </c>
      <c r="K37" s="32">
        <v>0</v>
      </c>
      <c r="L37" s="32">
        <v>0</v>
      </c>
      <c r="M37" s="32">
        <v>0</v>
      </c>
      <c r="N37" s="30">
        <v>66</v>
      </c>
      <c r="O37" s="30">
        <v>66</v>
      </c>
      <c r="P37" s="3" t="s">
        <v>78</v>
      </c>
      <c r="AM37" s="48">
        <f t="shared" si="2"/>
        <v>66</v>
      </c>
      <c r="AN37" s="48">
        <f t="shared" si="3"/>
        <v>66</v>
      </c>
    </row>
    <row r="38" spans="1:40" s="8" customFormat="1" ht="189.75" thickBot="1" x14ac:dyDescent="0.35">
      <c r="A38" s="10" t="s">
        <v>109</v>
      </c>
      <c r="B38" s="7" t="s">
        <v>80</v>
      </c>
      <c r="C38" s="7" t="s">
        <v>66</v>
      </c>
      <c r="D38" s="13">
        <v>43101</v>
      </c>
      <c r="E38" s="18" t="s">
        <v>47</v>
      </c>
      <c r="F38" s="19">
        <v>43101</v>
      </c>
      <c r="G38" s="61" t="s">
        <v>92</v>
      </c>
      <c r="H38" s="45">
        <f>H39</f>
        <v>570</v>
      </c>
      <c r="I38" s="45">
        <f t="shared" ref="I38:N38" si="6">I39</f>
        <v>567.4</v>
      </c>
      <c r="J38" s="45">
        <f t="shared" si="6"/>
        <v>542</v>
      </c>
      <c r="K38" s="45">
        <f t="shared" si="6"/>
        <v>574.9</v>
      </c>
      <c r="L38" s="45">
        <f t="shared" si="6"/>
        <v>620</v>
      </c>
      <c r="M38" s="29">
        <f t="shared" si="6"/>
        <v>588.9</v>
      </c>
      <c r="N38" s="29">
        <f t="shared" si="6"/>
        <v>589</v>
      </c>
      <c r="O38" s="29">
        <v>588.9</v>
      </c>
      <c r="P38" s="38" t="s">
        <v>78</v>
      </c>
      <c r="AM38" s="48">
        <f t="shared" si="2"/>
        <v>2321</v>
      </c>
      <c r="AN38" s="48">
        <f t="shared" si="3"/>
        <v>2320.1</v>
      </c>
    </row>
    <row r="39" spans="1:40" s="8" customFormat="1" ht="126.75" thickBot="1" x14ac:dyDescent="0.35">
      <c r="A39" s="10" t="s">
        <v>110</v>
      </c>
      <c r="B39" s="3" t="s">
        <v>67</v>
      </c>
      <c r="C39" s="3" t="s">
        <v>61</v>
      </c>
      <c r="D39" s="9">
        <v>43101</v>
      </c>
      <c r="E39" s="21" t="s">
        <v>47</v>
      </c>
      <c r="F39" s="20">
        <v>43101</v>
      </c>
      <c r="G39" s="62" t="s">
        <v>92</v>
      </c>
      <c r="H39" s="40">
        <v>570</v>
      </c>
      <c r="I39" s="40">
        <v>567.4</v>
      </c>
      <c r="J39" s="40">
        <v>542</v>
      </c>
      <c r="K39" s="40">
        <v>574.9</v>
      </c>
      <c r="L39" s="40">
        <v>620</v>
      </c>
      <c r="M39" s="30">
        <v>588.9</v>
      </c>
      <c r="N39" s="30">
        <v>589</v>
      </c>
      <c r="O39" s="30">
        <v>588.9</v>
      </c>
      <c r="P39" s="3" t="s">
        <v>78</v>
      </c>
      <c r="AM39" s="48">
        <f t="shared" si="2"/>
        <v>2321</v>
      </c>
      <c r="AN39" s="48">
        <f t="shared" si="3"/>
        <v>2320.1</v>
      </c>
    </row>
    <row r="40" spans="1:40" s="8" customFormat="1" ht="126.75" customHeight="1" thickBot="1" x14ac:dyDescent="0.35">
      <c r="A40" s="10" t="s">
        <v>111</v>
      </c>
      <c r="B40" s="7" t="s">
        <v>68</v>
      </c>
      <c r="C40" s="3" t="s">
        <v>69</v>
      </c>
      <c r="D40" s="9">
        <v>43373</v>
      </c>
      <c r="E40" s="20">
        <v>43464</v>
      </c>
      <c r="F40" s="20">
        <v>43373</v>
      </c>
      <c r="G40" s="22">
        <v>43463</v>
      </c>
      <c r="H40" s="30">
        <f>H41</f>
        <v>0</v>
      </c>
      <c r="I40" s="30">
        <f t="shared" ref="I40:M40" si="7">I41</f>
        <v>0</v>
      </c>
      <c r="J40" s="30">
        <f t="shared" si="7"/>
        <v>0</v>
      </c>
      <c r="K40" s="30">
        <f t="shared" si="7"/>
        <v>0</v>
      </c>
      <c r="L40" s="30">
        <v>0</v>
      </c>
      <c r="M40" s="30">
        <f t="shared" si="7"/>
        <v>0</v>
      </c>
      <c r="N40" s="30">
        <v>100</v>
      </c>
      <c r="O40" s="30">
        <v>100</v>
      </c>
      <c r="P40" s="3" t="s">
        <v>78</v>
      </c>
      <c r="AM40" s="48">
        <f t="shared" si="2"/>
        <v>100</v>
      </c>
      <c r="AN40" s="48">
        <f t="shared" si="3"/>
        <v>100</v>
      </c>
    </row>
    <row r="41" spans="1:40" s="8" customFormat="1" ht="331.5" thickBot="1" x14ac:dyDescent="0.35">
      <c r="A41" s="10" t="s">
        <v>112</v>
      </c>
      <c r="B41" s="3" t="s">
        <v>70</v>
      </c>
      <c r="C41" s="3" t="s">
        <v>71</v>
      </c>
      <c r="D41" s="9" t="s">
        <v>72</v>
      </c>
      <c r="E41" s="21" t="s">
        <v>86</v>
      </c>
      <c r="F41" s="20">
        <v>43373</v>
      </c>
      <c r="G41" s="39">
        <v>43463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100</v>
      </c>
      <c r="O41" s="30">
        <v>100</v>
      </c>
      <c r="P41" s="4" t="s">
        <v>11</v>
      </c>
      <c r="AM41" s="48">
        <f t="shared" si="2"/>
        <v>100</v>
      </c>
      <c r="AN41" s="48">
        <f t="shared" si="3"/>
        <v>100</v>
      </c>
    </row>
    <row r="42" spans="1:40" s="8" customFormat="1" ht="142.5" thickBot="1" x14ac:dyDescent="0.35">
      <c r="A42" s="10" t="s">
        <v>114</v>
      </c>
      <c r="B42" s="3" t="s">
        <v>122</v>
      </c>
      <c r="C42" s="3" t="s">
        <v>81</v>
      </c>
      <c r="D42" s="22" t="s">
        <v>72</v>
      </c>
      <c r="E42" s="27" t="s">
        <v>86</v>
      </c>
      <c r="F42" s="23">
        <v>43373</v>
      </c>
      <c r="G42" s="22">
        <v>43464</v>
      </c>
      <c r="H42" s="30" t="s">
        <v>11</v>
      </c>
      <c r="I42" s="30" t="s">
        <v>11</v>
      </c>
      <c r="J42" s="30" t="s">
        <v>11</v>
      </c>
      <c r="K42" s="30" t="s">
        <v>11</v>
      </c>
      <c r="L42" s="30" t="s">
        <v>11</v>
      </c>
      <c r="M42" s="30"/>
      <c r="N42" s="30" t="s">
        <v>11</v>
      </c>
      <c r="O42" s="30"/>
      <c r="P42" s="4" t="s">
        <v>11</v>
      </c>
      <c r="AM42" s="48"/>
      <c r="AN42" s="48"/>
    </row>
    <row r="43" spans="1:40" s="8" customFormat="1" ht="110.25" customHeight="1" thickBot="1" x14ac:dyDescent="0.35">
      <c r="A43" s="10" t="s">
        <v>113</v>
      </c>
      <c r="B43" s="7" t="s">
        <v>73</v>
      </c>
      <c r="C43" s="7" t="s">
        <v>74</v>
      </c>
      <c r="D43" s="13">
        <v>43101</v>
      </c>
      <c r="E43" s="18" t="s">
        <v>47</v>
      </c>
      <c r="F43" s="36">
        <v>43101</v>
      </c>
      <c r="G43" s="36">
        <v>43463</v>
      </c>
      <c r="H43" s="29">
        <f>H44</f>
        <v>0</v>
      </c>
      <c r="I43" s="29">
        <f t="shared" ref="I43:M43" si="8">I44</f>
        <v>0</v>
      </c>
      <c r="J43" s="29">
        <f t="shared" si="8"/>
        <v>0</v>
      </c>
      <c r="K43" s="29">
        <f t="shared" si="8"/>
        <v>0</v>
      </c>
      <c r="L43" s="29">
        <v>0</v>
      </c>
      <c r="M43" s="29">
        <f t="shared" si="8"/>
        <v>0</v>
      </c>
      <c r="N43" s="29">
        <v>2200</v>
      </c>
      <c r="O43" s="29">
        <v>2112</v>
      </c>
      <c r="P43" s="7" t="s">
        <v>78</v>
      </c>
      <c r="AM43" s="48">
        <f t="shared" si="2"/>
        <v>2200</v>
      </c>
      <c r="AN43" s="48">
        <f t="shared" si="3"/>
        <v>2112</v>
      </c>
    </row>
    <row r="44" spans="1:40" s="8" customFormat="1" ht="252.75" thickBot="1" x14ac:dyDescent="0.35">
      <c r="A44" s="10" t="s">
        <v>115</v>
      </c>
      <c r="B44" s="3" t="s">
        <v>75</v>
      </c>
      <c r="C44" s="3" t="s">
        <v>74</v>
      </c>
      <c r="D44" s="9">
        <v>43101</v>
      </c>
      <c r="E44" s="21" t="s">
        <v>47</v>
      </c>
      <c r="F44" s="39">
        <v>43101</v>
      </c>
      <c r="G44" s="39">
        <v>43463</v>
      </c>
      <c r="H44" s="40">
        <v>0</v>
      </c>
      <c r="I44" s="40">
        <v>0</v>
      </c>
      <c r="J44" s="40">
        <v>0</v>
      </c>
      <c r="K44" s="40">
        <v>0</v>
      </c>
      <c r="L44" s="40">
        <v>0</v>
      </c>
      <c r="M44" s="40">
        <v>0</v>
      </c>
      <c r="N44" s="40">
        <v>2200</v>
      </c>
      <c r="O44" s="40">
        <v>2112</v>
      </c>
      <c r="P44" s="4" t="s">
        <v>11</v>
      </c>
      <c r="AM44" s="48">
        <f t="shared" si="2"/>
        <v>2200</v>
      </c>
      <c r="AN44" s="48">
        <f t="shared" si="3"/>
        <v>2112</v>
      </c>
    </row>
    <row r="45" spans="1:40" s="8" customFormat="1" ht="306" customHeight="1" thickBot="1" x14ac:dyDescent="0.35">
      <c r="A45" s="10" t="s">
        <v>116</v>
      </c>
      <c r="B45" s="3" t="s">
        <v>121</v>
      </c>
      <c r="C45" s="3" t="s">
        <v>74</v>
      </c>
      <c r="D45" s="9" t="s">
        <v>11</v>
      </c>
      <c r="E45" s="73" t="s">
        <v>93</v>
      </c>
      <c r="F45" s="68" t="s">
        <v>11</v>
      </c>
      <c r="G45" s="73" t="s">
        <v>77</v>
      </c>
      <c r="H45" s="30" t="s">
        <v>11</v>
      </c>
      <c r="I45" s="30" t="s">
        <v>11</v>
      </c>
      <c r="J45" s="30" t="s">
        <v>11</v>
      </c>
      <c r="K45" s="30" t="s">
        <v>11</v>
      </c>
      <c r="L45" s="30" t="s">
        <v>11</v>
      </c>
      <c r="M45" s="30" t="s">
        <v>11</v>
      </c>
      <c r="N45" s="30" t="s">
        <v>11</v>
      </c>
      <c r="O45" s="30" t="s">
        <v>11</v>
      </c>
      <c r="P45" s="3" t="s">
        <v>76</v>
      </c>
      <c r="AM45" s="48" t="e">
        <f t="shared" si="2"/>
        <v>#VALUE!</v>
      </c>
      <c r="AN45" s="48" t="e">
        <f t="shared" si="3"/>
        <v>#VALUE!</v>
      </c>
    </row>
    <row r="46" spans="1:40" s="8" customFormat="1" ht="101.25" customHeight="1" thickBot="1" x14ac:dyDescent="0.35">
      <c r="A46" s="10" t="s">
        <v>117</v>
      </c>
      <c r="B46" s="3" t="s">
        <v>120</v>
      </c>
      <c r="C46" s="63" t="s">
        <v>74</v>
      </c>
      <c r="D46" s="65" t="s">
        <v>11</v>
      </c>
      <c r="E46" s="65">
        <v>43463</v>
      </c>
      <c r="F46" s="68" t="s">
        <v>11</v>
      </c>
      <c r="G46" s="65">
        <v>43458</v>
      </c>
      <c r="H46" s="30" t="s">
        <v>11</v>
      </c>
      <c r="I46" s="30" t="s">
        <v>11</v>
      </c>
      <c r="J46" s="30" t="s">
        <v>11</v>
      </c>
      <c r="K46" s="30" t="s">
        <v>11</v>
      </c>
      <c r="L46" s="30" t="s">
        <v>11</v>
      </c>
      <c r="M46" s="30" t="s">
        <v>11</v>
      </c>
      <c r="N46" s="30" t="s">
        <v>11</v>
      </c>
      <c r="O46" s="30" t="s">
        <v>11</v>
      </c>
      <c r="P46" s="10" t="s">
        <v>78</v>
      </c>
      <c r="AM46" s="48"/>
      <c r="AN46" s="48"/>
    </row>
    <row r="47" spans="1:40" s="8" customFormat="1" ht="194.25" customHeight="1" thickBot="1" x14ac:dyDescent="0.35">
      <c r="A47" s="10" t="s">
        <v>118</v>
      </c>
      <c r="B47" s="3" t="s">
        <v>119</v>
      </c>
      <c r="C47" s="63" t="s">
        <v>74</v>
      </c>
      <c r="D47" s="65" t="s">
        <v>11</v>
      </c>
      <c r="E47" s="65">
        <v>43463</v>
      </c>
      <c r="F47" s="73" t="s">
        <v>11</v>
      </c>
      <c r="G47" s="65">
        <v>43475</v>
      </c>
      <c r="H47" s="30" t="s">
        <v>11</v>
      </c>
      <c r="I47" s="30" t="s">
        <v>11</v>
      </c>
      <c r="J47" s="30" t="s">
        <v>11</v>
      </c>
      <c r="K47" s="30" t="s">
        <v>11</v>
      </c>
      <c r="L47" s="30" t="s">
        <v>11</v>
      </c>
      <c r="M47" s="30" t="s">
        <v>11</v>
      </c>
      <c r="N47" s="30" t="s">
        <v>11</v>
      </c>
      <c r="O47" s="30" t="s">
        <v>11</v>
      </c>
      <c r="P47" s="3" t="s">
        <v>125</v>
      </c>
      <c r="AM47" s="48"/>
      <c r="AN47" s="48"/>
    </row>
    <row r="48" spans="1:40" s="1" customFormat="1" ht="32.25" thickBot="1" x14ac:dyDescent="0.35">
      <c r="A48" s="10"/>
      <c r="B48" s="7" t="s">
        <v>37</v>
      </c>
      <c r="C48" s="14" t="s">
        <v>11</v>
      </c>
      <c r="D48" s="14" t="s">
        <v>11</v>
      </c>
      <c r="E48" s="14" t="s">
        <v>11</v>
      </c>
      <c r="F48" s="14" t="s">
        <v>11</v>
      </c>
      <c r="G48" s="14" t="s">
        <v>11</v>
      </c>
      <c r="H48" s="31">
        <f t="shared" ref="H48:O48" si="9">H49+H50+H51+H52</f>
        <v>28672</v>
      </c>
      <c r="I48" s="31">
        <f t="shared" si="9"/>
        <v>28006.2</v>
      </c>
      <c r="J48" s="31">
        <f t="shared" si="9"/>
        <v>28669.5</v>
      </c>
      <c r="K48" s="31">
        <f t="shared" si="9"/>
        <v>28056.600000000002</v>
      </c>
      <c r="L48" s="31">
        <f t="shared" si="9"/>
        <v>26531.599999999999</v>
      </c>
      <c r="M48" s="31">
        <f t="shared" si="9"/>
        <v>27806.3</v>
      </c>
      <c r="N48" s="31">
        <f t="shared" si="9"/>
        <v>75904.3</v>
      </c>
      <c r="O48" s="31">
        <f t="shared" si="9"/>
        <v>74803.899999999994</v>
      </c>
      <c r="P48" s="14" t="s">
        <v>11</v>
      </c>
      <c r="AM48" s="48">
        <f t="shared" si="2"/>
        <v>159777.40000000002</v>
      </c>
      <c r="AN48" s="48">
        <f t="shared" si="3"/>
        <v>158673</v>
      </c>
    </row>
    <row r="49" spans="1:41" s="1" customFormat="1" ht="19.5" thickBot="1" x14ac:dyDescent="0.35">
      <c r="A49" s="10"/>
      <c r="B49" s="3" t="s">
        <v>33</v>
      </c>
      <c r="C49" s="2" t="s">
        <v>11</v>
      </c>
      <c r="D49" s="2" t="s">
        <v>11</v>
      </c>
      <c r="E49" s="2" t="s">
        <v>11</v>
      </c>
      <c r="F49" s="2" t="s">
        <v>11</v>
      </c>
      <c r="G49" s="2" t="s">
        <v>11</v>
      </c>
      <c r="H49" s="28">
        <v>0</v>
      </c>
      <c r="I49" s="28">
        <v>0</v>
      </c>
      <c r="J49" s="28">
        <v>0</v>
      </c>
      <c r="K49" s="46">
        <v>0</v>
      </c>
      <c r="L49" s="28">
        <v>0</v>
      </c>
      <c r="M49" s="28">
        <v>0</v>
      </c>
      <c r="N49" s="28">
        <v>0</v>
      </c>
      <c r="O49" s="28">
        <v>0</v>
      </c>
      <c r="P49" s="2" t="s">
        <v>11</v>
      </c>
      <c r="AM49" s="48">
        <f t="shared" si="2"/>
        <v>0</v>
      </c>
      <c r="AN49" s="48">
        <f t="shared" si="3"/>
        <v>0</v>
      </c>
    </row>
    <row r="50" spans="1:41" s="1" customFormat="1" ht="19.5" thickBot="1" x14ac:dyDescent="0.35">
      <c r="A50" s="10"/>
      <c r="B50" s="3" t="s">
        <v>34</v>
      </c>
      <c r="C50" s="2" t="s">
        <v>11</v>
      </c>
      <c r="D50" s="2" t="s">
        <v>11</v>
      </c>
      <c r="E50" s="2" t="s">
        <v>11</v>
      </c>
      <c r="F50" s="2" t="s">
        <v>11</v>
      </c>
      <c r="G50" s="2" t="s">
        <v>11</v>
      </c>
      <c r="H50" s="28">
        <f>H18+H27</f>
        <v>28002</v>
      </c>
      <c r="I50" s="28" t="s">
        <v>82</v>
      </c>
      <c r="J50" s="28" t="s">
        <v>83</v>
      </c>
      <c r="K50" s="52">
        <v>27281.7</v>
      </c>
      <c r="L50" s="28">
        <v>25811.599999999999</v>
      </c>
      <c r="M50" s="28">
        <f>M17+M27</f>
        <v>27117.399999999998</v>
      </c>
      <c r="N50" s="28">
        <v>72915.3</v>
      </c>
      <c r="O50" s="28">
        <f>O17+O27</f>
        <v>71903</v>
      </c>
      <c r="P50" s="2" t="s">
        <v>11</v>
      </c>
      <c r="AM50" s="48">
        <f t="shared" si="2"/>
        <v>154656.40000000002</v>
      </c>
      <c r="AN50" s="48">
        <f t="shared" si="3"/>
        <v>153640.9</v>
      </c>
      <c r="AO50" s="48"/>
    </row>
    <row r="51" spans="1:41" s="1" customFormat="1" ht="19.5" thickBot="1" x14ac:dyDescent="0.35">
      <c r="A51" s="10"/>
      <c r="B51" s="3" t="s">
        <v>35</v>
      </c>
      <c r="C51" s="2" t="s">
        <v>11</v>
      </c>
      <c r="D51" s="2" t="s">
        <v>11</v>
      </c>
      <c r="E51" s="2" t="s">
        <v>11</v>
      </c>
      <c r="F51" s="2" t="s">
        <v>11</v>
      </c>
      <c r="G51" s="2" t="s">
        <v>11</v>
      </c>
      <c r="H51" s="28">
        <f>H23+H38+H40+H43</f>
        <v>670</v>
      </c>
      <c r="I51" s="28">
        <f t="shared" ref="I51:O51" si="10">I23+I38+I40+I43</f>
        <v>667.4</v>
      </c>
      <c r="J51" s="28">
        <f t="shared" si="10"/>
        <v>742</v>
      </c>
      <c r="K51" s="28">
        <f t="shared" si="10"/>
        <v>774.9</v>
      </c>
      <c r="L51" s="28">
        <f t="shared" si="10"/>
        <v>720</v>
      </c>
      <c r="M51" s="28">
        <f t="shared" si="10"/>
        <v>688.9</v>
      </c>
      <c r="N51" s="28">
        <f t="shared" si="10"/>
        <v>2989</v>
      </c>
      <c r="O51" s="28">
        <f t="shared" si="10"/>
        <v>2900.9</v>
      </c>
      <c r="P51" s="2" t="s">
        <v>11</v>
      </c>
      <c r="AM51" s="48">
        <f t="shared" si="2"/>
        <v>5121</v>
      </c>
      <c r="AN51" s="48">
        <f t="shared" si="3"/>
        <v>5032.1000000000004</v>
      </c>
    </row>
    <row r="52" spans="1:41" s="1" customFormat="1" ht="19.5" thickBot="1" x14ac:dyDescent="0.35">
      <c r="A52" s="10"/>
      <c r="B52" s="3" t="s">
        <v>36</v>
      </c>
      <c r="C52" s="2" t="s">
        <v>11</v>
      </c>
      <c r="D52" s="2" t="s">
        <v>11</v>
      </c>
      <c r="E52" s="2" t="s">
        <v>11</v>
      </c>
      <c r="F52" s="2" t="s">
        <v>11</v>
      </c>
      <c r="G52" s="2" t="s">
        <v>11</v>
      </c>
      <c r="H52" s="28">
        <v>0</v>
      </c>
      <c r="I52" s="28">
        <v>0</v>
      </c>
      <c r="J52" s="28">
        <v>0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" t="s">
        <v>11</v>
      </c>
      <c r="AM52" s="48">
        <f t="shared" si="2"/>
        <v>0</v>
      </c>
      <c r="AN52" s="48">
        <f t="shared" si="3"/>
        <v>0</v>
      </c>
    </row>
    <row r="53" spans="1:41" x14ac:dyDescent="0.3">
      <c r="A53" s="79"/>
      <c r="B53" s="79"/>
      <c r="C53" s="7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AN53" s="48"/>
    </row>
    <row r="54" spans="1:41" s="1" customFormat="1" ht="63" customHeight="1" x14ac:dyDescent="0.3">
      <c r="A54" s="58"/>
      <c r="B54" s="78" t="s">
        <v>17</v>
      </c>
      <c r="C54" s="78"/>
      <c r="D54" s="17"/>
      <c r="E54" s="16" t="s">
        <v>26</v>
      </c>
      <c r="F54" s="16"/>
      <c r="G54" s="16"/>
      <c r="H54" s="33"/>
      <c r="I54" s="33"/>
      <c r="J54" s="33"/>
      <c r="K54" s="33"/>
      <c r="L54" s="33"/>
      <c r="M54" s="33"/>
      <c r="N54" s="87" t="s">
        <v>28</v>
      </c>
      <c r="O54" s="87"/>
      <c r="P54" s="87"/>
      <c r="AM54" s="53"/>
      <c r="AN54" s="53"/>
    </row>
    <row r="55" spans="1:41" s="1" customFormat="1" ht="18.75" customHeight="1" x14ac:dyDescent="0.3">
      <c r="A55" s="58"/>
      <c r="B55" s="5"/>
      <c r="C55" s="5"/>
      <c r="D55" s="17"/>
      <c r="E55" s="17" t="s">
        <v>27</v>
      </c>
      <c r="F55" s="17"/>
      <c r="G55" s="17"/>
      <c r="H55" s="34"/>
      <c r="I55" s="34"/>
      <c r="J55" s="34"/>
      <c r="K55" s="34"/>
      <c r="L55" s="34"/>
      <c r="M55" s="34"/>
      <c r="N55" s="34"/>
      <c r="O55" s="88" t="s">
        <v>19</v>
      </c>
      <c r="P55" s="88"/>
      <c r="AM55" s="53"/>
      <c r="AN55" s="53"/>
    </row>
    <row r="56" spans="1:41" s="1" customFormat="1" ht="22.5" x14ac:dyDescent="0.3">
      <c r="A56" s="58"/>
      <c r="B56" s="6" t="s">
        <v>18</v>
      </c>
      <c r="C56" s="5"/>
      <c r="D56" s="17"/>
      <c r="E56" s="17"/>
      <c r="F56" s="17"/>
      <c r="G56" s="17"/>
      <c r="H56" s="48"/>
      <c r="I56" s="48"/>
      <c r="J56" s="48"/>
      <c r="K56" s="48"/>
      <c r="L56" s="48"/>
      <c r="M56" s="48"/>
      <c r="N56" s="48"/>
      <c r="O56" s="34"/>
      <c r="P56" s="5"/>
      <c r="AM56" s="48"/>
      <c r="AN56" s="48"/>
    </row>
    <row r="57" spans="1:41" s="1" customFormat="1" x14ac:dyDescent="0.3">
      <c r="A57" s="58"/>
      <c r="B57" s="5"/>
      <c r="C57" s="5"/>
      <c r="D57" s="17"/>
      <c r="E57" s="17"/>
      <c r="F57" s="17"/>
      <c r="G57" s="17"/>
      <c r="H57" s="34"/>
      <c r="I57" s="34"/>
      <c r="J57" s="34"/>
      <c r="K57" s="34"/>
      <c r="L57" s="34"/>
      <c r="M57" s="34"/>
      <c r="N57" s="34"/>
      <c r="O57" s="34"/>
      <c r="P57" s="5"/>
      <c r="AM57" s="53"/>
      <c r="AN57" s="53"/>
    </row>
    <row r="58" spans="1:41" ht="34.5" customHeight="1" x14ac:dyDescent="0.3">
      <c r="A58" s="80" t="s">
        <v>30</v>
      </c>
      <c r="B58" s="80"/>
      <c r="C58" s="80"/>
      <c r="D58" s="80"/>
      <c r="E58" s="80"/>
      <c r="F58" s="80"/>
      <c r="G58" s="80"/>
      <c r="H58" s="80"/>
      <c r="I58" s="80"/>
      <c r="J58" s="80"/>
      <c r="K58" s="80"/>
      <c r="L58" s="80"/>
      <c r="M58" s="80"/>
      <c r="N58" s="80"/>
      <c r="O58" s="80"/>
      <c r="P58" s="80"/>
    </row>
    <row r="59" spans="1:41" ht="31.5" customHeight="1" x14ac:dyDescent="0.3">
      <c r="A59" s="80" t="s">
        <v>31</v>
      </c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</row>
    <row r="60" spans="1:41" ht="34.5" customHeight="1" x14ac:dyDescent="0.3">
      <c r="A60" s="80" t="s">
        <v>32</v>
      </c>
      <c r="B60" s="80"/>
      <c r="C60" s="80"/>
      <c r="D60" s="80"/>
      <c r="E60" s="80"/>
      <c r="F60" s="80"/>
      <c r="G60" s="80"/>
      <c r="H60" s="80"/>
      <c r="I60" s="80"/>
      <c r="J60" s="80"/>
      <c r="K60" s="80"/>
      <c r="L60" s="80"/>
      <c r="M60" s="80"/>
      <c r="N60" s="80"/>
      <c r="O60" s="80"/>
      <c r="P60" s="80"/>
    </row>
  </sheetData>
  <mergeCells count="45">
    <mergeCell ref="A1:A4"/>
    <mergeCell ref="B1:C4"/>
    <mergeCell ref="D1:D4"/>
    <mergeCell ref="E1:E4"/>
    <mergeCell ref="F1:F4"/>
    <mergeCell ref="G1:G4"/>
    <mergeCell ref="H1:P1"/>
    <mergeCell ref="H2:P2"/>
    <mergeCell ref="H3:P3"/>
    <mergeCell ref="H4:P4"/>
    <mergeCell ref="A10:P10"/>
    <mergeCell ref="A8:P8"/>
    <mergeCell ref="A9:P9"/>
    <mergeCell ref="A5:A7"/>
    <mergeCell ref="B5:C7"/>
    <mergeCell ref="D5:D7"/>
    <mergeCell ref="E5:E7"/>
    <mergeCell ref="G5:G7"/>
    <mergeCell ref="F5:F7"/>
    <mergeCell ref="H5:P5"/>
    <mergeCell ref="H6:P6"/>
    <mergeCell ref="H7:P7"/>
    <mergeCell ref="A60:P60"/>
    <mergeCell ref="H13:O13"/>
    <mergeCell ref="P13:P15"/>
    <mergeCell ref="H14:I14"/>
    <mergeCell ref="J14:K14"/>
    <mergeCell ref="L14:M14"/>
    <mergeCell ref="N14:O14"/>
    <mergeCell ref="P17:P18"/>
    <mergeCell ref="A11:P11"/>
    <mergeCell ref="A12:P12"/>
    <mergeCell ref="B54:C54"/>
    <mergeCell ref="A53:P53"/>
    <mergeCell ref="A59:P59"/>
    <mergeCell ref="A58:P58"/>
    <mergeCell ref="A13:A15"/>
    <mergeCell ref="B13:B15"/>
    <mergeCell ref="C13:C15"/>
    <mergeCell ref="D13:D15"/>
    <mergeCell ref="E13:E15"/>
    <mergeCell ref="F13:F15"/>
    <mergeCell ref="G13:G15"/>
    <mergeCell ref="N54:P54"/>
    <mergeCell ref="O55:P55"/>
  </mergeCells>
  <pageMargins left="0.25" right="0.25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Matyshova</cp:lastModifiedBy>
  <cp:lastPrinted>2019-02-07T14:51:44Z</cp:lastPrinted>
  <dcterms:created xsi:type="dcterms:W3CDTF">2018-05-23T13:36:13Z</dcterms:created>
  <dcterms:modified xsi:type="dcterms:W3CDTF">2019-03-25T09:00:10Z</dcterms:modified>
</cp:coreProperties>
</file>